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Бюджет!$J$105</definedName>
    <definedName name="SIGN" localSheetId="0">Бюджет!$A$14:$H$15</definedName>
  </definedNames>
  <calcPr calcId="125725"/>
</workbook>
</file>

<file path=xl/calcChain.xml><?xml version="1.0" encoding="utf-8"?>
<calcChain xmlns="http://schemas.openxmlformats.org/spreadsheetml/2006/main">
  <c r="G100" i="1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<sst xmlns="http://schemas.openxmlformats.org/spreadsheetml/2006/main" count="347" uniqueCount="54">
  <si>
    <t>руб.</t>
  </si>
  <si>
    <t>Бланк расходов</t>
  </si>
  <si>
    <t>КФСР</t>
  </si>
  <si>
    <t>КЦСР</t>
  </si>
  <si>
    <t>Наименование КЦСР</t>
  </si>
  <si>
    <t>Лимиты ПБС 2019 год</t>
  </si>
  <si>
    <t>Расход по ЛС</t>
  </si>
  <si>
    <t>Березятская са по взаимным расчетам</t>
  </si>
  <si>
    <t>0104</t>
  </si>
  <si>
    <t>0620101320</t>
  </si>
  <si>
    <t>Обеспечение сбалансированности бюджетов поселений</t>
  </si>
  <si>
    <t>0203</t>
  </si>
  <si>
    <t>0620151180</t>
  </si>
  <si>
    <t>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комиссариаты.</t>
  </si>
  <si>
    <t>0310</t>
  </si>
  <si>
    <t>0401</t>
  </si>
  <si>
    <t>0710129910</t>
  </si>
  <si>
    <t>Мероприятия по занятости населения несовершеннолетних граждан в возрасте от 14 до 18 лет</t>
  </si>
  <si>
    <t>0720129910</t>
  </si>
  <si>
    <t>Мероприятия по занятости населения</t>
  </si>
  <si>
    <t>0409</t>
  </si>
  <si>
    <t>66005S2600</t>
  </si>
  <si>
    <t>Софинансирование по поддержке местных инициатив</t>
  </si>
  <si>
    <t>1003</t>
  </si>
  <si>
    <t>1401</t>
  </si>
  <si>
    <t>0620101310</t>
  </si>
  <si>
    <t>Дотация на выравнивание бюджетной обеспеченности поселений</t>
  </si>
  <si>
    <t>Кодочиговская са по взаимным расчетам</t>
  </si>
  <si>
    <t>0113</t>
  </si>
  <si>
    <t>0502</t>
  </si>
  <si>
    <t>6600321000</t>
  </si>
  <si>
    <t>Средства из резервного фонда Правительства Нижегородской области</t>
  </si>
  <si>
    <t>Ложкинская са по взаимным расчетам</t>
  </si>
  <si>
    <t>0406</t>
  </si>
  <si>
    <t>0503</t>
  </si>
  <si>
    <t>6600322000</t>
  </si>
  <si>
    <t>Средства фонда поддержки территорий</t>
  </si>
  <si>
    <t>Одошнурская са по взаимным расчетам</t>
  </si>
  <si>
    <t>Ошминская са по взаимным расчетам</t>
  </si>
  <si>
    <t>Пижемская пос.адм.по взаимным расчетам</t>
  </si>
  <si>
    <t>6600505000</t>
  </si>
  <si>
    <t>Резервный фонд администрации</t>
  </si>
  <si>
    <t>0412</t>
  </si>
  <si>
    <t>0501</t>
  </si>
  <si>
    <t>Тоншаевская па по взаимным расчетам</t>
  </si>
  <si>
    <t>0309</t>
  </si>
  <si>
    <t>101F25555A</t>
  </si>
  <si>
    <t>Расходы на поддержку государственных программ субъектов Российской Федерации и муниципальных программ формирования городской среды</t>
  </si>
  <si>
    <t>1102</t>
  </si>
  <si>
    <t>У-Вийская са по взаимным расчетам</t>
  </si>
  <si>
    <t>Шайгинская па по взаимным расчетам</t>
  </si>
  <si>
    <t>Итого</t>
  </si>
  <si>
    <t>%</t>
  </si>
  <si>
    <t>Информация о предоставлении межбюджетных трансфертов из районного бюджета бюджетам поселений Тоншаевского района за 2019 год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</si>
</sst>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b/>
      <sz val="14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5" xfId="0" applyFont="1" applyBorder="1" applyAlignment="1" applyProtection="1">
      <alignment horizontal="right" wrapText="1"/>
    </xf>
    <xf numFmtId="4" fontId="6" fillId="0" borderId="3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100</xdr:row>
      <xdr:rowOff>190500</xdr:rowOff>
    </xdr:from>
    <xdr:to>
      <xdr:col>3</xdr:col>
      <xdr:colOff>1228725</xdr:colOff>
      <xdr:row>103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3261300"/>
          <a:ext cx="4800600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104</xdr:row>
      <xdr:rowOff>76200</xdr:rowOff>
    </xdr:from>
    <xdr:to>
      <xdr:col>3</xdr:col>
      <xdr:colOff>1228725</xdr:colOff>
      <xdr:row>106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33823275"/>
          <a:ext cx="4800600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00"/>
  <sheetViews>
    <sheetView showGridLines="0" tabSelected="1" workbookViewId="0">
      <selection activeCell="G91" sqref="G91:G99"/>
    </sheetView>
  </sheetViews>
  <sheetFormatPr defaultRowHeight="12.75" customHeight="1" outlineLevelRow="1"/>
  <cols>
    <col min="1" max="1" width="30.7109375" customWidth="1"/>
    <col min="2" max="2" width="7.42578125" customWidth="1"/>
    <col min="3" max="3" width="15.42578125" customWidth="1"/>
    <col min="4" max="4" width="30.7109375" customWidth="1"/>
    <col min="5" max="7" width="15.42578125" customWidth="1"/>
    <col min="8" max="10" width="9.140625" customWidth="1"/>
  </cols>
  <sheetData>
    <row r="1" spans="1:10">
      <c r="A1" s="16"/>
      <c r="B1" s="17"/>
      <c r="C1" s="17"/>
      <c r="D1" s="17"/>
      <c r="E1" s="17"/>
      <c r="F1" s="17"/>
      <c r="G1" s="17"/>
      <c r="H1" s="17"/>
      <c r="I1" s="2"/>
      <c r="J1" s="2"/>
    </row>
    <row r="2" spans="1:10">
      <c r="A2" s="16"/>
      <c r="B2" s="17"/>
      <c r="C2" s="17"/>
      <c r="D2" s="17"/>
      <c r="E2" s="17"/>
      <c r="F2" s="17"/>
      <c r="G2" s="17"/>
    </row>
    <row r="3" spans="1:10">
      <c r="A3" s="16"/>
      <c r="B3" s="17"/>
      <c r="C3" s="17"/>
      <c r="D3" s="17"/>
      <c r="E3" s="17"/>
      <c r="F3" s="17"/>
      <c r="G3" s="17"/>
    </row>
    <row r="4" spans="1:10" ht="40.5" customHeight="1">
      <c r="A4" s="18" t="s">
        <v>53</v>
      </c>
      <c r="B4" s="19"/>
      <c r="C4" s="19"/>
      <c r="D4" s="19"/>
      <c r="E4" s="19"/>
      <c r="F4" s="19"/>
      <c r="G4" s="19"/>
    </row>
    <row r="5" spans="1:10">
      <c r="A5" s="16"/>
      <c r="B5" s="17"/>
      <c r="C5" s="17"/>
      <c r="D5" s="17"/>
      <c r="E5" s="17"/>
      <c r="F5" s="17"/>
      <c r="G5" s="17"/>
    </row>
    <row r="6" spans="1:10">
      <c r="A6" s="16"/>
      <c r="B6" s="17"/>
      <c r="C6" s="17"/>
      <c r="D6" s="17"/>
      <c r="E6" s="17"/>
      <c r="F6" s="17"/>
      <c r="G6" s="17"/>
    </row>
    <row r="7" spans="1:10">
      <c r="A7" s="20" t="s">
        <v>0</v>
      </c>
      <c r="B7" s="20"/>
      <c r="C7" s="20"/>
      <c r="D7" s="20"/>
      <c r="E7" s="20"/>
      <c r="F7" s="20"/>
      <c r="G7" s="20"/>
      <c r="H7" s="3"/>
      <c r="I7" s="1"/>
      <c r="J7" s="1"/>
    </row>
    <row r="8" spans="1:10" ht="21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52</v>
      </c>
    </row>
    <row r="9" spans="1:10" ht="22.5">
      <c r="A9" s="5" t="s">
        <v>7</v>
      </c>
      <c r="B9" s="6"/>
      <c r="C9" s="6"/>
      <c r="D9" s="7"/>
      <c r="E9" s="8">
        <v>3145319.94</v>
      </c>
      <c r="F9" s="8">
        <v>3145319.94</v>
      </c>
      <c r="G9" s="8">
        <f>F9/E9*100</f>
        <v>100</v>
      </c>
    </row>
    <row r="10" spans="1:10" ht="22.5" outlineLevel="1">
      <c r="A10" s="9" t="s">
        <v>7</v>
      </c>
      <c r="B10" s="10" t="s">
        <v>8</v>
      </c>
      <c r="C10" s="10" t="s">
        <v>9</v>
      </c>
      <c r="D10" s="9" t="s">
        <v>10</v>
      </c>
      <c r="E10" s="11">
        <v>3810.3</v>
      </c>
      <c r="F10" s="11">
        <v>3810.3</v>
      </c>
      <c r="G10" s="21">
        <f t="shared" ref="G10:G73" si="0">F10/E10*100</f>
        <v>100</v>
      </c>
    </row>
    <row r="11" spans="1:10" ht="56.25" outlineLevel="1">
      <c r="A11" s="9" t="s">
        <v>7</v>
      </c>
      <c r="B11" s="10" t="s">
        <v>11</v>
      </c>
      <c r="C11" s="10" t="s">
        <v>12</v>
      </c>
      <c r="D11" s="9" t="s">
        <v>13</v>
      </c>
      <c r="E11" s="11">
        <v>67300</v>
      </c>
      <c r="F11" s="11">
        <v>67300</v>
      </c>
      <c r="G11" s="21">
        <f t="shared" si="0"/>
        <v>100</v>
      </c>
    </row>
    <row r="12" spans="1:10" ht="22.5" outlineLevel="1">
      <c r="A12" s="9" t="s">
        <v>7</v>
      </c>
      <c r="B12" s="10" t="s">
        <v>14</v>
      </c>
      <c r="C12" s="10" t="s">
        <v>9</v>
      </c>
      <c r="D12" s="9" t="s">
        <v>10</v>
      </c>
      <c r="E12" s="11">
        <v>10448.09</v>
      </c>
      <c r="F12" s="11">
        <v>10448.09</v>
      </c>
      <c r="G12" s="21">
        <f t="shared" si="0"/>
        <v>100</v>
      </c>
    </row>
    <row r="13" spans="1:10" ht="33.75" outlineLevel="1">
      <c r="A13" s="9" t="s">
        <v>7</v>
      </c>
      <c r="B13" s="10" t="s">
        <v>15</v>
      </c>
      <c r="C13" s="10" t="s">
        <v>16</v>
      </c>
      <c r="D13" s="9" t="s">
        <v>17</v>
      </c>
      <c r="E13" s="11">
        <v>33871.14</v>
      </c>
      <c r="F13" s="11">
        <v>33871.14</v>
      </c>
      <c r="G13" s="21">
        <f t="shared" si="0"/>
        <v>100</v>
      </c>
    </row>
    <row r="14" spans="1:10" ht="22.5" outlineLevel="1">
      <c r="A14" s="9" t="s">
        <v>7</v>
      </c>
      <c r="B14" s="10" t="s">
        <v>15</v>
      </c>
      <c r="C14" s="10" t="s">
        <v>18</v>
      </c>
      <c r="D14" s="9" t="s">
        <v>19</v>
      </c>
      <c r="E14" s="11">
        <v>15036.24</v>
      </c>
      <c r="F14" s="11">
        <v>15036.24</v>
      </c>
      <c r="G14" s="21">
        <f t="shared" si="0"/>
        <v>100</v>
      </c>
    </row>
    <row r="15" spans="1:10" ht="22.5" outlineLevel="1">
      <c r="A15" s="9" t="s">
        <v>7</v>
      </c>
      <c r="B15" s="10" t="s">
        <v>20</v>
      </c>
      <c r="C15" s="10" t="s">
        <v>21</v>
      </c>
      <c r="D15" s="9" t="s">
        <v>22</v>
      </c>
      <c r="E15" s="11">
        <v>404604.97</v>
      </c>
      <c r="F15" s="11">
        <v>404604.97</v>
      </c>
      <c r="G15" s="21">
        <f t="shared" si="0"/>
        <v>100</v>
      </c>
    </row>
    <row r="16" spans="1:10" ht="22.5" outlineLevel="1">
      <c r="A16" s="9" t="s">
        <v>7</v>
      </c>
      <c r="B16" s="10" t="s">
        <v>23</v>
      </c>
      <c r="C16" s="10" t="s">
        <v>9</v>
      </c>
      <c r="D16" s="9" t="s">
        <v>10</v>
      </c>
      <c r="E16" s="11">
        <v>27049.200000000001</v>
      </c>
      <c r="F16" s="11">
        <v>27049.200000000001</v>
      </c>
      <c r="G16" s="21">
        <f t="shared" si="0"/>
        <v>100</v>
      </c>
    </row>
    <row r="17" spans="1:7" ht="22.5" outlineLevel="1">
      <c r="A17" s="9" t="s">
        <v>7</v>
      </c>
      <c r="B17" s="10" t="s">
        <v>24</v>
      </c>
      <c r="C17" s="10" t="s">
        <v>25</v>
      </c>
      <c r="D17" s="9" t="s">
        <v>26</v>
      </c>
      <c r="E17" s="11">
        <v>2583200</v>
      </c>
      <c r="F17" s="11">
        <v>2583200</v>
      </c>
      <c r="G17" s="21">
        <f t="shared" si="0"/>
        <v>100</v>
      </c>
    </row>
    <row r="18" spans="1:7" ht="22.5">
      <c r="A18" s="5" t="s">
        <v>27</v>
      </c>
      <c r="B18" s="6"/>
      <c r="C18" s="6"/>
      <c r="D18" s="7"/>
      <c r="E18" s="8">
        <v>26830631.960000001</v>
      </c>
      <c r="F18" s="8">
        <v>26386458.710000001</v>
      </c>
      <c r="G18" s="8">
        <f t="shared" si="0"/>
        <v>98.344529302693331</v>
      </c>
    </row>
    <row r="19" spans="1:7" ht="22.5" outlineLevel="1">
      <c r="A19" s="9" t="s">
        <v>27</v>
      </c>
      <c r="B19" s="10" t="s">
        <v>28</v>
      </c>
      <c r="C19" s="10" t="s">
        <v>9</v>
      </c>
      <c r="D19" s="9" t="s">
        <v>10</v>
      </c>
      <c r="E19" s="11">
        <v>290000</v>
      </c>
      <c r="F19" s="11">
        <v>290000</v>
      </c>
      <c r="G19" s="21">
        <f t="shared" si="0"/>
        <v>100</v>
      </c>
    </row>
    <row r="20" spans="1:7" ht="56.25" outlineLevel="1">
      <c r="A20" s="9" t="s">
        <v>27</v>
      </c>
      <c r="B20" s="10" t="s">
        <v>11</v>
      </c>
      <c r="C20" s="10" t="s">
        <v>12</v>
      </c>
      <c r="D20" s="9" t="s">
        <v>13</v>
      </c>
      <c r="E20" s="11">
        <v>67300</v>
      </c>
      <c r="F20" s="11">
        <v>67300</v>
      </c>
      <c r="G20" s="21">
        <f t="shared" si="0"/>
        <v>100</v>
      </c>
    </row>
    <row r="21" spans="1:7" ht="33.75" outlineLevel="1">
      <c r="A21" s="9" t="s">
        <v>27</v>
      </c>
      <c r="B21" s="10" t="s">
        <v>15</v>
      </c>
      <c r="C21" s="10" t="s">
        <v>16</v>
      </c>
      <c r="D21" s="9" t="s">
        <v>17</v>
      </c>
      <c r="E21" s="11">
        <v>12770.94</v>
      </c>
      <c r="F21" s="11">
        <v>12770.94</v>
      </c>
      <c r="G21" s="21">
        <f t="shared" si="0"/>
        <v>100</v>
      </c>
    </row>
    <row r="22" spans="1:7" ht="22.5" outlineLevel="1">
      <c r="A22" s="9" t="s">
        <v>27</v>
      </c>
      <c r="B22" s="10" t="s">
        <v>15</v>
      </c>
      <c r="C22" s="10" t="s">
        <v>18</v>
      </c>
      <c r="D22" s="9" t="s">
        <v>19</v>
      </c>
      <c r="E22" s="11">
        <v>25794.880000000001</v>
      </c>
      <c r="F22" s="11">
        <v>25794.880000000001</v>
      </c>
      <c r="G22" s="21">
        <f t="shared" si="0"/>
        <v>100</v>
      </c>
    </row>
    <row r="23" spans="1:7" ht="22.5" outlineLevel="1">
      <c r="A23" s="9" t="s">
        <v>27</v>
      </c>
      <c r="B23" s="10" t="s">
        <v>20</v>
      </c>
      <c r="C23" s="10" t="s">
        <v>21</v>
      </c>
      <c r="D23" s="9" t="s">
        <v>22</v>
      </c>
      <c r="E23" s="11">
        <v>376286.14</v>
      </c>
      <c r="F23" s="11">
        <v>376286.14</v>
      </c>
      <c r="G23" s="21">
        <f t="shared" si="0"/>
        <v>100</v>
      </c>
    </row>
    <row r="24" spans="1:7" ht="22.5" outlineLevel="1">
      <c r="A24" s="9" t="s">
        <v>27</v>
      </c>
      <c r="B24" s="10" t="s">
        <v>29</v>
      </c>
      <c r="C24" s="10" t="s">
        <v>9</v>
      </c>
      <c r="D24" s="9" t="s">
        <v>10</v>
      </c>
      <c r="E24" s="11">
        <v>400000</v>
      </c>
      <c r="F24" s="11">
        <v>400000</v>
      </c>
      <c r="G24" s="21">
        <f t="shared" si="0"/>
        <v>100</v>
      </c>
    </row>
    <row r="25" spans="1:7" ht="33.75" outlineLevel="1">
      <c r="A25" s="9" t="s">
        <v>27</v>
      </c>
      <c r="B25" s="10" t="s">
        <v>29</v>
      </c>
      <c r="C25" s="10" t="s">
        <v>30</v>
      </c>
      <c r="D25" s="9" t="s">
        <v>31</v>
      </c>
      <c r="E25" s="11">
        <v>22375180</v>
      </c>
      <c r="F25" s="11">
        <v>21931006.75</v>
      </c>
      <c r="G25" s="21">
        <f t="shared" si="0"/>
        <v>98.014884126071834</v>
      </c>
    </row>
    <row r="26" spans="1:7" ht="22.5" outlineLevel="1">
      <c r="A26" s="9" t="s">
        <v>27</v>
      </c>
      <c r="B26" s="10" t="s">
        <v>24</v>
      </c>
      <c r="C26" s="10" t="s">
        <v>25</v>
      </c>
      <c r="D26" s="9" t="s">
        <v>26</v>
      </c>
      <c r="E26" s="11">
        <v>3283300</v>
      </c>
      <c r="F26" s="11">
        <v>3283300</v>
      </c>
      <c r="G26" s="21">
        <f t="shared" si="0"/>
        <v>100</v>
      </c>
    </row>
    <row r="27" spans="1:7" ht="22.5">
      <c r="A27" s="5" t="s">
        <v>32</v>
      </c>
      <c r="B27" s="6"/>
      <c r="C27" s="6"/>
      <c r="D27" s="7"/>
      <c r="E27" s="8">
        <v>3355852.18</v>
      </c>
      <c r="F27" s="8">
        <v>3355852.18</v>
      </c>
      <c r="G27" s="8">
        <f t="shared" si="0"/>
        <v>100</v>
      </c>
    </row>
    <row r="28" spans="1:7" ht="56.25" outlineLevel="1">
      <c r="A28" s="9" t="s">
        <v>32</v>
      </c>
      <c r="B28" s="10" t="s">
        <v>11</v>
      </c>
      <c r="C28" s="10" t="s">
        <v>12</v>
      </c>
      <c r="D28" s="9" t="s">
        <v>13</v>
      </c>
      <c r="E28" s="11">
        <v>67300</v>
      </c>
      <c r="F28" s="11">
        <v>67300</v>
      </c>
      <c r="G28" s="21">
        <f t="shared" si="0"/>
        <v>100</v>
      </c>
    </row>
    <row r="29" spans="1:7" ht="33.75" outlineLevel="1">
      <c r="A29" s="9" t="s">
        <v>32</v>
      </c>
      <c r="B29" s="10" t="s">
        <v>15</v>
      </c>
      <c r="C29" s="10" t="s">
        <v>16</v>
      </c>
      <c r="D29" s="9" t="s">
        <v>17</v>
      </c>
      <c r="E29" s="11">
        <v>12190.43</v>
      </c>
      <c r="F29" s="11">
        <v>12190.43</v>
      </c>
      <c r="G29" s="21">
        <f t="shared" si="0"/>
        <v>100</v>
      </c>
    </row>
    <row r="30" spans="1:7" ht="22.5" outlineLevel="1">
      <c r="A30" s="9" t="s">
        <v>32</v>
      </c>
      <c r="B30" s="10" t="s">
        <v>33</v>
      </c>
      <c r="C30" s="10" t="s">
        <v>9</v>
      </c>
      <c r="D30" s="9" t="s">
        <v>10</v>
      </c>
      <c r="E30" s="11">
        <v>50000</v>
      </c>
      <c r="F30" s="11">
        <v>50000</v>
      </c>
      <c r="G30" s="21">
        <f t="shared" si="0"/>
        <v>100</v>
      </c>
    </row>
    <row r="31" spans="1:7" ht="22.5" outlineLevel="1">
      <c r="A31" s="9" t="s">
        <v>32</v>
      </c>
      <c r="B31" s="10" t="s">
        <v>34</v>
      </c>
      <c r="C31" s="10" t="s">
        <v>35</v>
      </c>
      <c r="D31" s="9" t="s">
        <v>36</v>
      </c>
      <c r="E31" s="11">
        <v>75000</v>
      </c>
      <c r="F31" s="11">
        <v>75000</v>
      </c>
      <c r="G31" s="21">
        <f t="shared" si="0"/>
        <v>100</v>
      </c>
    </row>
    <row r="32" spans="1:7" ht="22.5" outlineLevel="1">
      <c r="A32" s="9" t="s">
        <v>32</v>
      </c>
      <c r="B32" s="10" t="s">
        <v>34</v>
      </c>
      <c r="C32" s="10" t="s">
        <v>21</v>
      </c>
      <c r="D32" s="9" t="s">
        <v>22</v>
      </c>
      <c r="E32" s="11">
        <v>194561.75</v>
      </c>
      <c r="F32" s="11">
        <v>194561.75</v>
      </c>
      <c r="G32" s="21">
        <f t="shared" si="0"/>
        <v>100</v>
      </c>
    </row>
    <row r="33" spans="1:7" ht="22.5" outlineLevel="1">
      <c r="A33" s="9" t="s">
        <v>32</v>
      </c>
      <c r="B33" s="10" t="s">
        <v>24</v>
      </c>
      <c r="C33" s="10" t="s">
        <v>25</v>
      </c>
      <c r="D33" s="9" t="s">
        <v>26</v>
      </c>
      <c r="E33" s="11">
        <v>2956800</v>
      </c>
      <c r="F33" s="11">
        <v>2956800</v>
      </c>
      <c r="G33" s="21">
        <f t="shared" si="0"/>
        <v>100</v>
      </c>
    </row>
    <row r="34" spans="1:7" ht="22.5">
      <c r="A34" s="5" t="s">
        <v>37</v>
      </c>
      <c r="B34" s="6"/>
      <c r="C34" s="6"/>
      <c r="D34" s="7"/>
      <c r="E34" s="8">
        <v>9203011.1899999995</v>
      </c>
      <c r="F34" s="8">
        <v>9203011.1899999995</v>
      </c>
      <c r="G34" s="8">
        <f t="shared" si="0"/>
        <v>100</v>
      </c>
    </row>
    <row r="35" spans="1:7" ht="22.5" outlineLevel="1">
      <c r="A35" s="9" t="s">
        <v>37</v>
      </c>
      <c r="B35" s="10" t="s">
        <v>8</v>
      </c>
      <c r="C35" s="10" t="s">
        <v>9</v>
      </c>
      <c r="D35" s="9" t="s">
        <v>10</v>
      </c>
      <c r="E35" s="11">
        <v>185900</v>
      </c>
      <c r="F35" s="11">
        <v>185900</v>
      </c>
      <c r="G35" s="21">
        <f t="shared" si="0"/>
        <v>100</v>
      </c>
    </row>
    <row r="36" spans="1:7" ht="22.5" outlineLevel="1">
      <c r="A36" s="9" t="s">
        <v>37</v>
      </c>
      <c r="B36" s="10" t="s">
        <v>28</v>
      </c>
      <c r="C36" s="10" t="s">
        <v>9</v>
      </c>
      <c r="D36" s="9" t="s">
        <v>10</v>
      </c>
      <c r="E36" s="11">
        <v>68150</v>
      </c>
      <c r="F36" s="11">
        <v>68150</v>
      </c>
      <c r="G36" s="21">
        <f t="shared" si="0"/>
        <v>100</v>
      </c>
    </row>
    <row r="37" spans="1:7" ht="56.25" outlineLevel="1">
      <c r="A37" s="9" t="s">
        <v>37</v>
      </c>
      <c r="B37" s="10" t="s">
        <v>11</v>
      </c>
      <c r="C37" s="10" t="s">
        <v>12</v>
      </c>
      <c r="D37" s="9" t="s">
        <v>13</v>
      </c>
      <c r="E37" s="11">
        <v>134600</v>
      </c>
      <c r="F37" s="11">
        <v>134600</v>
      </c>
      <c r="G37" s="21">
        <f t="shared" si="0"/>
        <v>100</v>
      </c>
    </row>
    <row r="38" spans="1:7" ht="33.75" outlineLevel="1">
      <c r="A38" s="9" t="s">
        <v>37</v>
      </c>
      <c r="B38" s="10" t="s">
        <v>15</v>
      </c>
      <c r="C38" s="10" t="s">
        <v>16</v>
      </c>
      <c r="D38" s="9" t="s">
        <v>17</v>
      </c>
      <c r="E38" s="11">
        <v>33720.68</v>
      </c>
      <c r="F38" s="11">
        <v>33720.68</v>
      </c>
      <c r="G38" s="21">
        <f t="shared" si="0"/>
        <v>100</v>
      </c>
    </row>
    <row r="39" spans="1:7" ht="22.5" outlineLevel="1">
      <c r="A39" s="9" t="s">
        <v>37</v>
      </c>
      <c r="B39" s="10" t="s">
        <v>15</v>
      </c>
      <c r="C39" s="10" t="s">
        <v>18</v>
      </c>
      <c r="D39" s="9" t="s">
        <v>19</v>
      </c>
      <c r="E39" s="11">
        <v>6527.36</v>
      </c>
      <c r="F39" s="11">
        <v>6527.36</v>
      </c>
      <c r="G39" s="21">
        <f t="shared" si="0"/>
        <v>100</v>
      </c>
    </row>
    <row r="40" spans="1:7" ht="22.5" outlineLevel="1">
      <c r="A40" s="9" t="s">
        <v>37</v>
      </c>
      <c r="B40" s="10" t="s">
        <v>29</v>
      </c>
      <c r="C40" s="10" t="s">
        <v>9</v>
      </c>
      <c r="D40" s="9" t="s">
        <v>10</v>
      </c>
      <c r="E40" s="11">
        <v>227885.7</v>
      </c>
      <c r="F40" s="11">
        <v>227885.7</v>
      </c>
      <c r="G40" s="21">
        <f t="shared" si="0"/>
        <v>100</v>
      </c>
    </row>
    <row r="41" spans="1:7" ht="22.5" outlineLevel="1">
      <c r="A41" s="9" t="s">
        <v>37</v>
      </c>
      <c r="B41" s="10" t="s">
        <v>34</v>
      </c>
      <c r="C41" s="10" t="s">
        <v>21</v>
      </c>
      <c r="D41" s="9" t="s">
        <v>22</v>
      </c>
      <c r="E41" s="11">
        <v>346427.45</v>
      </c>
      <c r="F41" s="11">
        <v>346427.45</v>
      </c>
      <c r="G41" s="21">
        <f t="shared" si="0"/>
        <v>100</v>
      </c>
    </row>
    <row r="42" spans="1:7" ht="22.5" outlineLevel="1">
      <c r="A42" s="9" t="s">
        <v>37</v>
      </c>
      <c r="B42" s="10" t="s">
        <v>24</v>
      </c>
      <c r="C42" s="10" t="s">
        <v>25</v>
      </c>
      <c r="D42" s="9" t="s">
        <v>26</v>
      </c>
      <c r="E42" s="11">
        <v>8199800</v>
      </c>
      <c r="F42" s="11">
        <v>8199800</v>
      </c>
      <c r="G42" s="21">
        <f t="shared" si="0"/>
        <v>100</v>
      </c>
    </row>
    <row r="43" spans="1:7" ht="22.5">
      <c r="A43" s="5" t="s">
        <v>38</v>
      </c>
      <c r="B43" s="6"/>
      <c r="C43" s="6"/>
      <c r="D43" s="7"/>
      <c r="E43" s="8">
        <v>4384121.78</v>
      </c>
      <c r="F43" s="8">
        <v>4384121.78</v>
      </c>
      <c r="G43" s="8">
        <f t="shared" si="0"/>
        <v>100</v>
      </c>
    </row>
    <row r="44" spans="1:7" ht="22.5" outlineLevel="1">
      <c r="A44" s="9" t="s">
        <v>38</v>
      </c>
      <c r="B44" s="10" t="s">
        <v>8</v>
      </c>
      <c r="C44" s="10" t="s">
        <v>9</v>
      </c>
      <c r="D44" s="9" t="s">
        <v>10</v>
      </c>
      <c r="E44" s="11">
        <v>139843.18</v>
      </c>
      <c r="F44" s="11">
        <v>139843.18</v>
      </c>
      <c r="G44" s="21">
        <f t="shared" si="0"/>
        <v>100</v>
      </c>
    </row>
    <row r="45" spans="1:7" ht="22.5" outlineLevel="1">
      <c r="A45" s="9" t="s">
        <v>38</v>
      </c>
      <c r="B45" s="10" t="s">
        <v>28</v>
      </c>
      <c r="C45" s="10" t="s">
        <v>9</v>
      </c>
      <c r="D45" s="9" t="s">
        <v>10</v>
      </c>
      <c r="E45" s="11">
        <v>37359.17</v>
      </c>
      <c r="F45" s="11">
        <v>37359.17</v>
      </c>
      <c r="G45" s="21">
        <f t="shared" si="0"/>
        <v>100</v>
      </c>
    </row>
    <row r="46" spans="1:7" ht="56.25" outlineLevel="1">
      <c r="A46" s="9" t="s">
        <v>38</v>
      </c>
      <c r="B46" s="10" t="s">
        <v>11</v>
      </c>
      <c r="C46" s="10" t="s">
        <v>12</v>
      </c>
      <c r="D46" s="9" t="s">
        <v>13</v>
      </c>
      <c r="E46" s="11">
        <v>67300</v>
      </c>
      <c r="F46" s="11">
        <v>67300</v>
      </c>
      <c r="G46" s="21">
        <f t="shared" si="0"/>
        <v>100</v>
      </c>
    </row>
    <row r="47" spans="1:7" ht="22.5" outlineLevel="1">
      <c r="A47" s="9" t="s">
        <v>38</v>
      </c>
      <c r="B47" s="10" t="s">
        <v>14</v>
      </c>
      <c r="C47" s="10" t="s">
        <v>9</v>
      </c>
      <c r="D47" s="9" t="s">
        <v>10</v>
      </c>
      <c r="E47" s="11">
        <v>29920.92</v>
      </c>
      <c r="F47" s="11">
        <v>29920.92</v>
      </c>
      <c r="G47" s="21">
        <f t="shared" si="0"/>
        <v>100</v>
      </c>
    </row>
    <row r="48" spans="1:7" ht="33.75" outlineLevel="1">
      <c r="A48" s="9" t="s">
        <v>38</v>
      </c>
      <c r="B48" s="10" t="s">
        <v>15</v>
      </c>
      <c r="C48" s="10" t="s">
        <v>16</v>
      </c>
      <c r="D48" s="9" t="s">
        <v>17</v>
      </c>
      <c r="E48" s="11">
        <v>4672.99</v>
      </c>
      <c r="F48" s="11">
        <v>4672.99</v>
      </c>
      <c r="G48" s="21">
        <f t="shared" si="0"/>
        <v>100</v>
      </c>
    </row>
    <row r="49" spans="1:7" ht="22.5" outlineLevel="1">
      <c r="A49" s="9" t="s">
        <v>38</v>
      </c>
      <c r="B49" s="10" t="s">
        <v>34</v>
      </c>
      <c r="C49" s="10" t="s">
        <v>21</v>
      </c>
      <c r="D49" s="9" t="s">
        <v>22</v>
      </c>
      <c r="E49" s="11">
        <v>155425.51999999999</v>
      </c>
      <c r="F49" s="11">
        <v>155425.51999999999</v>
      </c>
      <c r="G49" s="21">
        <f t="shared" si="0"/>
        <v>100</v>
      </c>
    </row>
    <row r="50" spans="1:7" ht="22.5" outlineLevel="1">
      <c r="A50" s="9" t="s">
        <v>38</v>
      </c>
      <c r="B50" s="10" t="s">
        <v>24</v>
      </c>
      <c r="C50" s="10" t="s">
        <v>25</v>
      </c>
      <c r="D50" s="9" t="s">
        <v>26</v>
      </c>
      <c r="E50" s="11">
        <v>3949600</v>
      </c>
      <c r="F50" s="11">
        <v>3949600</v>
      </c>
      <c r="G50" s="21">
        <f t="shared" si="0"/>
        <v>100</v>
      </c>
    </row>
    <row r="51" spans="1:7" ht="22.5">
      <c r="A51" s="5" t="s">
        <v>39</v>
      </c>
      <c r="B51" s="6"/>
      <c r="C51" s="6"/>
      <c r="D51" s="7"/>
      <c r="E51" s="8">
        <v>15469387.890000001</v>
      </c>
      <c r="F51" s="8">
        <v>15469387.890000001</v>
      </c>
      <c r="G51" s="8">
        <f t="shared" si="0"/>
        <v>100</v>
      </c>
    </row>
    <row r="52" spans="1:7" ht="22.5" outlineLevel="1">
      <c r="A52" s="9" t="s">
        <v>39</v>
      </c>
      <c r="B52" s="10" t="s">
        <v>8</v>
      </c>
      <c r="C52" s="10" t="s">
        <v>9</v>
      </c>
      <c r="D52" s="9" t="s">
        <v>10</v>
      </c>
      <c r="E52" s="11">
        <v>158457.29</v>
      </c>
      <c r="F52" s="11">
        <v>158457.29</v>
      </c>
      <c r="G52" s="21">
        <f t="shared" si="0"/>
        <v>100</v>
      </c>
    </row>
    <row r="53" spans="1:7" ht="22.5" outlineLevel="1">
      <c r="A53" s="9" t="s">
        <v>39</v>
      </c>
      <c r="B53" s="10" t="s">
        <v>28</v>
      </c>
      <c r="C53" s="10" t="s">
        <v>9</v>
      </c>
      <c r="D53" s="9" t="s">
        <v>10</v>
      </c>
      <c r="E53" s="11">
        <v>177179.74</v>
      </c>
      <c r="F53" s="11">
        <v>177179.74</v>
      </c>
      <c r="G53" s="21">
        <f t="shared" si="0"/>
        <v>100</v>
      </c>
    </row>
    <row r="54" spans="1:7" ht="56.25" outlineLevel="1">
      <c r="A54" s="9" t="s">
        <v>39</v>
      </c>
      <c r="B54" s="10" t="s">
        <v>11</v>
      </c>
      <c r="C54" s="10" t="s">
        <v>12</v>
      </c>
      <c r="D54" s="9" t="s">
        <v>13</v>
      </c>
      <c r="E54" s="11">
        <v>269200</v>
      </c>
      <c r="F54" s="11">
        <v>269200</v>
      </c>
      <c r="G54" s="21">
        <f t="shared" si="0"/>
        <v>100</v>
      </c>
    </row>
    <row r="55" spans="1:7" ht="22.5" outlineLevel="1">
      <c r="A55" s="9" t="s">
        <v>39</v>
      </c>
      <c r="B55" s="10" t="s">
        <v>14</v>
      </c>
      <c r="C55" s="10" t="s">
        <v>9</v>
      </c>
      <c r="D55" s="9" t="s">
        <v>10</v>
      </c>
      <c r="E55" s="11">
        <v>12483.58</v>
      </c>
      <c r="F55" s="11">
        <v>12483.58</v>
      </c>
      <c r="G55" s="21">
        <f t="shared" si="0"/>
        <v>100</v>
      </c>
    </row>
    <row r="56" spans="1:7" ht="33.75" outlineLevel="1">
      <c r="A56" s="9" t="s">
        <v>39</v>
      </c>
      <c r="B56" s="10" t="s">
        <v>15</v>
      </c>
      <c r="C56" s="10" t="s">
        <v>16</v>
      </c>
      <c r="D56" s="9" t="s">
        <v>17</v>
      </c>
      <c r="E56" s="11">
        <v>36094.639999999999</v>
      </c>
      <c r="F56" s="11">
        <v>36094.639999999999</v>
      </c>
      <c r="G56" s="21">
        <f t="shared" si="0"/>
        <v>100</v>
      </c>
    </row>
    <row r="57" spans="1:7" ht="22.5" outlineLevel="1">
      <c r="A57" s="9" t="s">
        <v>39</v>
      </c>
      <c r="B57" s="10" t="s">
        <v>15</v>
      </c>
      <c r="C57" s="10" t="s">
        <v>18</v>
      </c>
      <c r="D57" s="9" t="s">
        <v>19</v>
      </c>
      <c r="E57" s="11">
        <v>29844.84</v>
      </c>
      <c r="F57" s="11">
        <v>29844.84</v>
      </c>
      <c r="G57" s="21">
        <f t="shared" si="0"/>
        <v>100</v>
      </c>
    </row>
    <row r="58" spans="1:7" ht="22.5" outlineLevel="1">
      <c r="A58" s="9" t="s">
        <v>39</v>
      </c>
      <c r="B58" s="10" t="s">
        <v>33</v>
      </c>
      <c r="C58" s="10" t="s">
        <v>40</v>
      </c>
      <c r="D58" s="9" t="s">
        <v>41</v>
      </c>
      <c r="E58" s="11">
        <v>25000</v>
      </c>
      <c r="F58" s="11">
        <v>25000</v>
      </c>
      <c r="G58" s="21">
        <f t="shared" si="0"/>
        <v>100</v>
      </c>
    </row>
    <row r="59" spans="1:7" ht="22.5" outlineLevel="1">
      <c r="A59" s="9" t="s">
        <v>39</v>
      </c>
      <c r="B59" s="10" t="s">
        <v>20</v>
      </c>
      <c r="C59" s="10" t="s">
        <v>21</v>
      </c>
      <c r="D59" s="9" t="s">
        <v>22</v>
      </c>
      <c r="E59" s="11">
        <v>977998.61</v>
      </c>
      <c r="F59" s="11">
        <v>977998.61</v>
      </c>
      <c r="G59" s="21">
        <f t="shared" si="0"/>
        <v>100</v>
      </c>
    </row>
    <row r="60" spans="1:7" ht="22.5" outlineLevel="1">
      <c r="A60" s="9" t="s">
        <v>39</v>
      </c>
      <c r="B60" s="10" t="s">
        <v>42</v>
      </c>
      <c r="C60" s="10" t="s">
        <v>9</v>
      </c>
      <c r="D60" s="9" t="s">
        <v>10</v>
      </c>
      <c r="E60" s="11">
        <v>150000</v>
      </c>
      <c r="F60" s="11">
        <v>150000</v>
      </c>
      <c r="G60" s="21">
        <f t="shared" si="0"/>
        <v>100</v>
      </c>
    </row>
    <row r="61" spans="1:7" ht="22.5" outlineLevel="1">
      <c r="A61" s="9" t="s">
        <v>39</v>
      </c>
      <c r="B61" s="10" t="s">
        <v>43</v>
      </c>
      <c r="C61" s="10" t="s">
        <v>9</v>
      </c>
      <c r="D61" s="9" t="s">
        <v>10</v>
      </c>
      <c r="E61" s="11">
        <v>79753</v>
      </c>
      <c r="F61" s="11">
        <v>79753</v>
      </c>
      <c r="G61" s="21">
        <f t="shared" si="0"/>
        <v>100</v>
      </c>
    </row>
    <row r="62" spans="1:7" ht="22.5" outlineLevel="1">
      <c r="A62" s="9" t="s">
        <v>39</v>
      </c>
      <c r="B62" s="10" t="s">
        <v>43</v>
      </c>
      <c r="C62" s="10" t="s">
        <v>40</v>
      </c>
      <c r="D62" s="9" t="s">
        <v>41</v>
      </c>
      <c r="E62" s="11">
        <v>118000</v>
      </c>
      <c r="F62" s="11">
        <v>118000</v>
      </c>
      <c r="G62" s="21">
        <f t="shared" si="0"/>
        <v>100</v>
      </c>
    </row>
    <row r="63" spans="1:7" ht="22.5" outlineLevel="1">
      <c r="A63" s="9" t="s">
        <v>39</v>
      </c>
      <c r="B63" s="10" t="s">
        <v>29</v>
      </c>
      <c r="C63" s="10" t="s">
        <v>9</v>
      </c>
      <c r="D63" s="9" t="s">
        <v>10</v>
      </c>
      <c r="E63" s="11">
        <v>289687</v>
      </c>
      <c r="F63" s="11">
        <v>289687</v>
      </c>
      <c r="G63" s="21">
        <f t="shared" si="0"/>
        <v>100</v>
      </c>
    </row>
    <row r="64" spans="1:7" ht="22.5" outlineLevel="1">
      <c r="A64" s="9" t="s">
        <v>39</v>
      </c>
      <c r="B64" s="10" t="s">
        <v>34</v>
      </c>
      <c r="C64" s="10" t="s">
        <v>9</v>
      </c>
      <c r="D64" s="9" t="s">
        <v>10</v>
      </c>
      <c r="E64" s="11">
        <v>45000</v>
      </c>
      <c r="F64" s="11">
        <v>45000</v>
      </c>
      <c r="G64" s="21">
        <f t="shared" si="0"/>
        <v>100</v>
      </c>
    </row>
    <row r="65" spans="1:7" ht="22.5" outlineLevel="1">
      <c r="A65" s="9" t="s">
        <v>39</v>
      </c>
      <c r="B65" s="10" t="s">
        <v>23</v>
      </c>
      <c r="C65" s="10" t="s">
        <v>9</v>
      </c>
      <c r="D65" s="9" t="s">
        <v>10</v>
      </c>
      <c r="E65" s="11">
        <v>116189.19</v>
      </c>
      <c r="F65" s="11">
        <v>116189.19</v>
      </c>
      <c r="G65" s="21">
        <f t="shared" si="0"/>
        <v>100</v>
      </c>
    </row>
    <row r="66" spans="1:7" ht="22.5" outlineLevel="1">
      <c r="A66" s="9" t="s">
        <v>39</v>
      </c>
      <c r="B66" s="10" t="s">
        <v>23</v>
      </c>
      <c r="C66" s="10" t="s">
        <v>40</v>
      </c>
      <c r="D66" s="9" t="s">
        <v>41</v>
      </c>
      <c r="E66" s="11">
        <v>20000</v>
      </c>
      <c r="F66" s="11">
        <v>20000</v>
      </c>
      <c r="G66" s="21">
        <f t="shared" si="0"/>
        <v>100</v>
      </c>
    </row>
    <row r="67" spans="1:7" ht="22.5" outlineLevel="1">
      <c r="A67" s="9" t="s">
        <v>39</v>
      </c>
      <c r="B67" s="10" t="s">
        <v>24</v>
      </c>
      <c r="C67" s="10" t="s">
        <v>25</v>
      </c>
      <c r="D67" s="9" t="s">
        <v>26</v>
      </c>
      <c r="E67" s="11">
        <v>12964500</v>
      </c>
      <c r="F67" s="11">
        <v>12964500</v>
      </c>
      <c r="G67" s="21">
        <f t="shared" si="0"/>
        <v>100</v>
      </c>
    </row>
    <row r="68" spans="1:7" ht="22.5">
      <c r="A68" s="5" t="s">
        <v>44</v>
      </c>
      <c r="B68" s="6"/>
      <c r="C68" s="6"/>
      <c r="D68" s="7"/>
      <c r="E68" s="8">
        <v>15537627.92</v>
      </c>
      <c r="F68" s="8">
        <v>15180265.699999999</v>
      </c>
      <c r="G68" s="8">
        <f t="shared" si="0"/>
        <v>97.70002073778582</v>
      </c>
    </row>
    <row r="69" spans="1:7" ht="56.25" outlineLevel="1">
      <c r="A69" s="9" t="s">
        <v>44</v>
      </c>
      <c r="B69" s="10" t="s">
        <v>11</v>
      </c>
      <c r="C69" s="10" t="s">
        <v>12</v>
      </c>
      <c r="D69" s="9" t="s">
        <v>13</v>
      </c>
      <c r="E69" s="11">
        <v>269200</v>
      </c>
      <c r="F69" s="11">
        <v>269200</v>
      </c>
      <c r="G69" s="21">
        <f t="shared" si="0"/>
        <v>100</v>
      </c>
    </row>
    <row r="70" spans="1:7" ht="22.5" outlineLevel="1">
      <c r="A70" s="9" t="s">
        <v>44</v>
      </c>
      <c r="B70" s="10" t="s">
        <v>45</v>
      </c>
      <c r="C70" s="10" t="s">
        <v>9</v>
      </c>
      <c r="D70" s="9" t="s">
        <v>10</v>
      </c>
      <c r="E70" s="11">
        <v>40800</v>
      </c>
      <c r="F70" s="11">
        <v>40800</v>
      </c>
      <c r="G70" s="21">
        <f t="shared" si="0"/>
        <v>100</v>
      </c>
    </row>
    <row r="71" spans="1:7" ht="22.5" outlineLevel="1">
      <c r="A71" s="9" t="s">
        <v>44</v>
      </c>
      <c r="B71" s="10" t="s">
        <v>45</v>
      </c>
      <c r="C71" s="10" t="s">
        <v>40</v>
      </c>
      <c r="D71" s="9" t="s">
        <v>41</v>
      </c>
      <c r="E71" s="11">
        <v>65000</v>
      </c>
      <c r="F71" s="11">
        <v>65000</v>
      </c>
      <c r="G71" s="21">
        <f t="shared" si="0"/>
        <v>100</v>
      </c>
    </row>
    <row r="72" spans="1:7" ht="33.75" outlineLevel="1">
      <c r="A72" s="9" t="s">
        <v>44</v>
      </c>
      <c r="B72" s="10" t="s">
        <v>15</v>
      </c>
      <c r="C72" s="10" t="s">
        <v>16</v>
      </c>
      <c r="D72" s="9" t="s">
        <v>17</v>
      </c>
      <c r="E72" s="11">
        <v>278234.2</v>
      </c>
      <c r="F72" s="11">
        <v>278234.2</v>
      </c>
      <c r="G72" s="21">
        <f t="shared" si="0"/>
        <v>100</v>
      </c>
    </row>
    <row r="73" spans="1:7" ht="22.5" outlineLevel="1">
      <c r="A73" s="9" t="s">
        <v>44</v>
      </c>
      <c r="B73" s="10" t="s">
        <v>15</v>
      </c>
      <c r="C73" s="10" t="s">
        <v>18</v>
      </c>
      <c r="D73" s="9" t="s">
        <v>19</v>
      </c>
      <c r="E73" s="11">
        <v>10089.59</v>
      </c>
      <c r="F73" s="11">
        <v>10089.59</v>
      </c>
      <c r="G73" s="21">
        <f t="shared" si="0"/>
        <v>100</v>
      </c>
    </row>
    <row r="74" spans="1:7" ht="22.5" outlineLevel="1">
      <c r="A74" s="9" t="s">
        <v>44</v>
      </c>
      <c r="B74" s="10" t="s">
        <v>20</v>
      </c>
      <c r="C74" s="10" t="s">
        <v>9</v>
      </c>
      <c r="D74" s="9" t="s">
        <v>10</v>
      </c>
      <c r="E74" s="11">
        <v>1482000</v>
      </c>
      <c r="F74" s="11">
        <v>1482000</v>
      </c>
      <c r="G74" s="21">
        <f t="shared" ref="G74:G100" si="1">F74/E74*100</f>
        <v>100</v>
      </c>
    </row>
    <row r="75" spans="1:7" ht="22.5" outlineLevel="1">
      <c r="A75" s="9" t="s">
        <v>44</v>
      </c>
      <c r="B75" s="10" t="s">
        <v>42</v>
      </c>
      <c r="C75" s="10" t="s">
        <v>9</v>
      </c>
      <c r="D75" s="9" t="s">
        <v>10</v>
      </c>
      <c r="E75" s="11">
        <v>550000</v>
      </c>
      <c r="F75" s="11">
        <v>550000</v>
      </c>
      <c r="G75" s="21">
        <f t="shared" si="1"/>
        <v>100</v>
      </c>
    </row>
    <row r="76" spans="1:7" ht="22.5" outlineLevel="1">
      <c r="A76" s="9" t="s">
        <v>44</v>
      </c>
      <c r="B76" s="10" t="s">
        <v>29</v>
      </c>
      <c r="C76" s="10" t="s">
        <v>9</v>
      </c>
      <c r="D76" s="9" t="s">
        <v>10</v>
      </c>
      <c r="E76" s="11">
        <v>3048800</v>
      </c>
      <c r="F76" s="11">
        <v>3048800</v>
      </c>
      <c r="G76" s="21">
        <f t="shared" si="1"/>
        <v>100</v>
      </c>
    </row>
    <row r="77" spans="1:7" ht="22.5" outlineLevel="1">
      <c r="A77" s="9" t="s">
        <v>44</v>
      </c>
      <c r="B77" s="10" t="s">
        <v>34</v>
      </c>
      <c r="C77" s="10" t="s">
        <v>9</v>
      </c>
      <c r="D77" s="9" t="s">
        <v>10</v>
      </c>
      <c r="E77" s="11">
        <v>1250000</v>
      </c>
      <c r="F77" s="11">
        <v>1250000</v>
      </c>
      <c r="G77" s="21">
        <f t="shared" si="1"/>
        <v>100</v>
      </c>
    </row>
    <row r="78" spans="1:7" ht="56.25" outlineLevel="1">
      <c r="A78" s="9" t="s">
        <v>44</v>
      </c>
      <c r="B78" s="10" t="s">
        <v>34</v>
      </c>
      <c r="C78" s="10" t="s">
        <v>46</v>
      </c>
      <c r="D78" s="9" t="s">
        <v>47</v>
      </c>
      <c r="E78" s="11">
        <v>5737477.71</v>
      </c>
      <c r="F78" s="11">
        <v>5737477.71</v>
      </c>
      <c r="G78" s="21">
        <f t="shared" si="1"/>
        <v>100</v>
      </c>
    </row>
    <row r="79" spans="1:7" ht="22.5" outlineLevel="1">
      <c r="A79" s="9" t="s">
        <v>44</v>
      </c>
      <c r="B79" s="10" t="s">
        <v>34</v>
      </c>
      <c r="C79" s="10" t="s">
        <v>35</v>
      </c>
      <c r="D79" s="9" t="s">
        <v>36</v>
      </c>
      <c r="E79" s="11">
        <v>34732</v>
      </c>
      <c r="F79" s="11">
        <v>34732</v>
      </c>
      <c r="G79" s="21">
        <f t="shared" si="1"/>
        <v>100</v>
      </c>
    </row>
    <row r="80" spans="1:7" ht="22.5" outlineLevel="1">
      <c r="A80" s="9" t="s">
        <v>44</v>
      </c>
      <c r="B80" s="10" t="s">
        <v>34</v>
      </c>
      <c r="C80" s="10" t="s">
        <v>21</v>
      </c>
      <c r="D80" s="9" t="s">
        <v>22</v>
      </c>
      <c r="E80" s="11">
        <v>1401420.02</v>
      </c>
      <c r="F80" s="11">
        <v>1044057.8</v>
      </c>
      <c r="G80" s="21">
        <f t="shared" si="1"/>
        <v>74.499991801173209</v>
      </c>
    </row>
    <row r="81" spans="1:7" ht="22.5" outlineLevel="1">
      <c r="A81" s="9" t="s">
        <v>44</v>
      </c>
      <c r="B81" s="10" t="s">
        <v>23</v>
      </c>
      <c r="C81" s="10" t="s">
        <v>9</v>
      </c>
      <c r="D81" s="9" t="s">
        <v>10</v>
      </c>
      <c r="E81" s="11">
        <v>67974.399999999994</v>
      </c>
      <c r="F81" s="11">
        <v>67974.399999999994</v>
      </c>
      <c r="G81" s="21">
        <f t="shared" si="1"/>
        <v>100</v>
      </c>
    </row>
    <row r="82" spans="1:7" ht="22.5" outlineLevel="1">
      <c r="A82" s="9" t="s">
        <v>44</v>
      </c>
      <c r="B82" s="10" t="s">
        <v>23</v>
      </c>
      <c r="C82" s="10" t="s">
        <v>35</v>
      </c>
      <c r="D82" s="9" t="s">
        <v>36</v>
      </c>
      <c r="E82" s="11">
        <v>40000</v>
      </c>
      <c r="F82" s="11">
        <v>40000</v>
      </c>
      <c r="G82" s="21">
        <f t="shared" si="1"/>
        <v>100</v>
      </c>
    </row>
    <row r="83" spans="1:7" ht="22.5" outlineLevel="1">
      <c r="A83" s="9" t="s">
        <v>44</v>
      </c>
      <c r="B83" s="10" t="s">
        <v>23</v>
      </c>
      <c r="C83" s="10" t="s">
        <v>40</v>
      </c>
      <c r="D83" s="9" t="s">
        <v>41</v>
      </c>
      <c r="E83" s="11">
        <v>20000</v>
      </c>
      <c r="F83" s="11">
        <v>20000</v>
      </c>
      <c r="G83" s="21">
        <f t="shared" si="1"/>
        <v>100</v>
      </c>
    </row>
    <row r="84" spans="1:7" ht="22.5" outlineLevel="1">
      <c r="A84" s="9" t="s">
        <v>44</v>
      </c>
      <c r="B84" s="10" t="s">
        <v>48</v>
      </c>
      <c r="C84" s="10" t="s">
        <v>9</v>
      </c>
      <c r="D84" s="9" t="s">
        <v>10</v>
      </c>
      <c r="E84" s="11">
        <v>838100</v>
      </c>
      <c r="F84" s="11">
        <v>838100</v>
      </c>
      <c r="G84" s="21">
        <f t="shared" si="1"/>
        <v>100</v>
      </c>
    </row>
    <row r="85" spans="1:7" ht="22.5" outlineLevel="1">
      <c r="A85" s="9" t="s">
        <v>44</v>
      </c>
      <c r="B85" s="10" t="s">
        <v>24</v>
      </c>
      <c r="C85" s="10" t="s">
        <v>25</v>
      </c>
      <c r="D85" s="9" t="s">
        <v>26</v>
      </c>
      <c r="E85" s="11">
        <v>403800</v>
      </c>
      <c r="F85" s="11">
        <v>403800</v>
      </c>
      <c r="G85" s="21">
        <f t="shared" si="1"/>
        <v>100</v>
      </c>
    </row>
    <row r="86" spans="1:7">
      <c r="A86" s="5" t="s">
        <v>49</v>
      </c>
      <c r="B86" s="6"/>
      <c r="C86" s="6"/>
      <c r="D86" s="7"/>
      <c r="E86" s="8">
        <v>4481077.0599999996</v>
      </c>
      <c r="F86" s="8">
        <v>4481077.0599999996</v>
      </c>
      <c r="G86" s="8">
        <f t="shared" si="1"/>
        <v>100</v>
      </c>
    </row>
    <row r="87" spans="1:7" ht="56.25" outlineLevel="1">
      <c r="A87" s="9" t="s">
        <v>49</v>
      </c>
      <c r="B87" s="10" t="s">
        <v>11</v>
      </c>
      <c r="C87" s="10" t="s">
        <v>12</v>
      </c>
      <c r="D87" s="9" t="s">
        <v>13</v>
      </c>
      <c r="E87" s="11">
        <v>67300</v>
      </c>
      <c r="F87" s="11">
        <v>67300</v>
      </c>
      <c r="G87" s="21">
        <f t="shared" si="1"/>
        <v>100</v>
      </c>
    </row>
    <row r="88" spans="1:7" ht="22.5" outlineLevel="1">
      <c r="A88" s="9" t="s">
        <v>49</v>
      </c>
      <c r="B88" s="10" t="s">
        <v>20</v>
      </c>
      <c r="C88" s="10" t="s">
        <v>21</v>
      </c>
      <c r="D88" s="9" t="s">
        <v>22</v>
      </c>
      <c r="E88" s="11">
        <v>275777.06</v>
      </c>
      <c r="F88" s="11">
        <v>275777.06</v>
      </c>
      <c r="G88" s="21">
        <f t="shared" si="1"/>
        <v>100</v>
      </c>
    </row>
    <row r="89" spans="1:7" ht="22.5" outlineLevel="1">
      <c r="A89" s="9" t="s">
        <v>49</v>
      </c>
      <c r="B89" s="10" t="s">
        <v>24</v>
      </c>
      <c r="C89" s="10" t="s">
        <v>25</v>
      </c>
      <c r="D89" s="9" t="s">
        <v>26</v>
      </c>
      <c r="E89" s="11">
        <v>4138000</v>
      </c>
      <c r="F89" s="11">
        <v>4138000</v>
      </c>
      <c r="G89" s="21">
        <f t="shared" si="1"/>
        <v>100</v>
      </c>
    </row>
    <row r="90" spans="1:7" ht="22.5">
      <c r="A90" s="5" t="s">
        <v>50</v>
      </c>
      <c r="B90" s="6"/>
      <c r="C90" s="6"/>
      <c r="D90" s="7"/>
      <c r="E90" s="8">
        <v>8273102.8300000001</v>
      </c>
      <c r="F90" s="8">
        <v>8273102.8300000001</v>
      </c>
      <c r="G90" s="8">
        <f t="shared" si="1"/>
        <v>100</v>
      </c>
    </row>
    <row r="91" spans="1:7" ht="56.25" outlineLevel="1">
      <c r="A91" s="9" t="s">
        <v>50</v>
      </c>
      <c r="B91" s="10" t="s">
        <v>11</v>
      </c>
      <c r="C91" s="10" t="s">
        <v>12</v>
      </c>
      <c r="D91" s="9" t="s">
        <v>13</v>
      </c>
      <c r="E91" s="11">
        <v>67300</v>
      </c>
      <c r="F91" s="11">
        <v>67300</v>
      </c>
      <c r="G91" s="21">
        <f t="shared" si="1"/>
        <v>100</v>
      </c>
    </row>
    <row r="92" spans="1:7" ht="22.5" outlineLevel="1">
      <c r="A92" s="9" t="s">
        <v>50</v>
      </c>
      <c r="B92" s="10" t="s">
        <v>20</v>
      </c>
      <c r="C92" s="10" t="s">
        <v>21</v>
      </c>
      <c r="D92" s="9" t="s">
        <v>22</v>
      </c>
      <c r="E92" s="11">
        <v>701002.83</v>
      </c>
      <c r="F92" s="11">
        <v>701002.83</v>
      </c>
      <c r="G92" s="21">
        <f t="shared" si="1"/>
        <v>100</v>
      </c>
    </row>
    <row r="93" spans="1:7" ht="22.5" outlineLevel="1">
      <c r="A93" s="9" t="s">
        <v>50</v>
      </c>
      <c r="B93" s="10" t="s">
        <v>42</v>
      </c>
      <c r="C93" s="10" t="s">
        <v>9</v>
      </c>
      <c r="D93" s="9" t="s">
        <v>10</v>
      </c>
      <c r="E93" s="11">
        <v>50000</v>
      </c>
      <c r="F93" s="11">
        <v>50000</v>
      </c>
      <c r="G93" s="21">
        <f t="shared" si="1"/>
        <v>100</v>
      </c>
    </row>
    <row r="94" spans="1:7" ht="22.5" outlineLevel="1">
      <c r="A94" s="9" t="s">
        <v>50</v>
      </c>
      <c r="B94" s="10" t="s">
        <v>43</v>
      </c>
      <c r="C94" s="10" t="s">
        <v>9</v>
      </c>
      <c r="D94" s="9" t="s">
        <v>10</v>
      </c>
      <c r="E94" s="11">
        <v>90000</v>
      </c>
      <c r="F94" s="11">
        <v>90000</v>
      </c>
      <c r="G94" s="21">
        <f t="shared" si="1"/>
        <v>100</v>
      </c>
    </row>
    <row r="95" spans="1:7" ht="22.5" outlineLevel="1">
      <c r="A95" s="9" t="s">
        <v>50</v>
      </c>
      <c r="B95" s="10" t="s">
        <v>34</v>
      </c>
      <c r="C95" s="10" t="s">
        <v>9</v>
      </c>
      <c r="D95" s="9" t="s">
        <v>10</v>
      </c>
      <c r="E95" s="11">
        <v>194100</v>
      </c>
      <c r="F95" s="11">
        <v>194100</v>
      </c>
      <c r="G95" s="21">
        <f t="shared" si="1"/>
        <v>100</v>
      </c>
    </row>
    <row r="96" spans="1:7" ht="22.5" outlineLevel="1">
      <c r="A96" s="9" t="s">
        <v>50</v>
      </c>
      <c r="B96" s="10" t="s">
        <v>23</v>
      </c>
      <c r="C96" s="10" t="s">
        <v>9</v>
      </c>
      <c r="D96" s="9" t="s">
        <v>10</v>
      </c>
      <c r="E96" s="11">
        <v>3000</v>
      </c>
      <c r="F96" s="11">
        <v>3000</v>
      </c>
      <c r="G96" s="21">
        <f t="shared" si="1"/>
        <v>100</v>
      </c>
    </row>
    <row r="97" spans="1:7" ht="22.5" outlineLevel="1">
      <c r="A97" s="9" t="s">
        <v>50</v>
      </c>
      <c r="B97" s="10" t="s">
        <v>23</v>
      </c>
      <c r="C97" s="10" t="s">
        <v>35</v>
      </c>
      <c r="D97" s="9" t="s">
        <v>36</v>
      </c>
      <c r="E97" s="11">
        <v>5000</v>
      </c>
      <c r="F97" s="11">
        <v>5000</v>
      </c>
      <c r="G97" s="21">
        <f t="shared" si="1"/>
        <v>100</v>
      </c>
    </row>
    <row r="98" spans="1:7" outlineLevel="1">
      <c r="A98" s="9" t="s">
        <v>50</v>
      </c>
      <c r="B98" s="10" t="s">
        <v>23</v>
      </c>
      <c r="C98" s="10" t="s">
        <v>40</v>
      </c>
      <c r="D98" s="9" t="s">
        <v>41</v>
      </c>
      <c r="E98" s="11">
        <v>10000</v>
      </c>
      <c r="F98" s="11">
        <v>10000</v>
      </c>
      <c r="G98" s="21">
        <f t="shared" si="1"/>
        <v>100</v>
      </c>
    </row>
    <row r="99" spans="1:7" ht="22.5" outlineLevel="1">
      <c r="A99" s="9" t="s">
        <v>50</v>
      </c>
      <c r="B99" s="10" t="s">
        <v>24</v>
      </c>
      <c r="C99" s="10" t="s">
        <v>25</v>
      </c>
      <c r="D99" s="9" t="s">
        <v>26</v>
      </c>
      <c r="E99" s="11">
        <v>7152700</v>
      </c>
      <c r="F99" s="11">
        <v>7152700</v>
      </c>
      <c r="G99" s="21">
        <f t="shared" si="1"/>
        <v>100</v>
      </c>
    </row>
    <row r="100" spans="1:7">
      <c r="A100" s="12" t="s">
        <v>51</v>
      </c>
      <c r="B100" s="13"/>
      <c r="C100" s="13"/>
      <c r="D100" s="14"/>
      <c r="E100" s="15">
        <v>90680132.75</v>
      </c>
      <c r="F100" s="15">
        <v>89878597.280000001</v>
      </c>
      <c r="G100" s="8">
        <f t="shared" si="1"/>
        <v>99.116084807451941</v>
      </c>
    </row>
  </sheetData>
  <mergeCells count="7">
    <mergeCell ref="A6:G6"/>
    <mergeCell ref="A7:G7"/>
    <mergeCell ref="A1:H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</dc:creator>
  <dc:description>POI HSSF rep:2.50.0.19</dc:description>
  <cp:lastModifiedBy>FO</cp:lastModifiedBy>
  <dcterms:created xsi:type="dcterms:W3CDTF">2020-02-27T12:10:41Z</dcterms:created>
  <dcterms:modified xsi:type="dcterms:W3CDTF">2020-02-27T12:10:45Z</dcterms:modified>
</cp:coreProperties>
</file>